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435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4'!$A$1:$P$37</definedName>
  </definedNames>
  <calcPr calcId="145621"/>
</workbook>
</file>

<file path=xl/calcChain.xml><?xml version="1.0" encoding="utf-8"?>
<calcChain xmlns="http://schemas.openxmlformats.org/spreadsheetml/2006/main">
  <c r="N35" i="4" l="1"/>
  <c r="O35" i="4"/>
  <c r="O29" i="4" s="1"/>
  <c r="N15" i="4"/>
  <c r="H15" i="4" s="1"/>
  <c r="O15" i="4"/>
  <c r="H19" i="4" l="1"/>
  <c r="H20" i="4"/>
  <c r="H21" i="4"/>
  <c r="O18" i="4" l="1"/>
  <c r="N18" i="4"/>
  <c r="M18" i="4"/>
  <c r="M17" i="4"/>
  <c r="L17" i="4"/>
  <c r="L18" i="4"/>
  <c r="O28" i="4"/>
  <c r="N28" i="4"/>
  <c r="O25" i="4"/>
  <c r="N25" i="4"/>
  <c r="M25" i="4"/>
  <c r="M24" i="4"/>
  <c r="L25" i="4"/>
  <c r="L24" i="4"/>
  <c r="Q35" i="4" l="1"/>
  <c r="O14" i="4"/>
  <c r="N14" i="4"/>
  <c r="O11" i="4"/>
  <c r="N11" i="4"/>
  <c r="H28" i="4"/>
  <c r="H25" i="4"/>
  <c r="H24" i="4"/>
  <c r="H18" i="4"/>
  <c r="H17" i="4"/>
  <c r="I31" i="4" l="1"/>
  <c r="J32" i="4" l="1"/>
  <c r="J31" i="4"/>
  <c r="J29" i="4" s="1"/>
  <c r="I29" i="4"/>
  <c r="I32" i="4"/>
  <c r="H26" i="4"/>
  <c r="H27" i="4"/>
  <c r="O32" i="4"/>
  <c r="M31" i="4"/>
  <c r="L31" i="4"/>
  <c r="K18" i="4"/>
  <c r="K17" i="4"/>
  <c r="K31" i="4" s="1"/>
  <c r="L15" i="4"/>
  <c r="H16" i="4"/>
  <c r="N32" i="4" l="1"/>
  <c r="M15" i="4"/>
  <c r="K15" i="4"/>
  <c r="M32" i="4"/>
  <c r="L32" i="4"/>
  <c r="K25" i="4"/>
  <c r="K32" i="4" l="1"/>
  <c r="H32" i="4" s="1"/>
  <c r="H14" i="4"/>
  <c r="N29" i="4" l="1"/>
  <c r="M35" i="4"/>
  <c r="M29" i="4"/>
  <c r="I8" i="4"/>
  <c r="I35" i="4"/>
  <c r="J35" i="4"/>
  <c r="K35" i="4"/>
  <c r="L35" i="4"/>
  <c r="N22" i="4"/>
  <c r="O22" i="4"/>
  <c r="M22" i="4"/>
  <c r="N8" i="4"/>
  <c r="O8" i="4"/>
  <c r="M8" i="4"/>
  <c r="H35" i="4" l="1"/>
  <c r="L22" i="4"/>
  <c r="H22" i="4" s="1"/>
  <c r="K22" i="4"/>
  <c r="J15" i="4"/>
  <c r="I15" i="4"/>
  <c r="L8" i="4"/>
  <c r="K8" i="4"/>
  <c r="J8" i="4"/>
  <c r="H31" i="4" l="1"/>
  <c r="K29" i="4"/>
  <c r="L29" i="4"/>
  <c r="H29" i="4" s="1"/>
  <c r="H8" i="4"/>
  <c r="H10" i="4"/>
  <c r="H11" i="4"/>
</calcChain>
</file>

<file path=xl/sharedStrings.xml><?xml version="1.0" encoding="utf-8"?>
<sst xmlns="http://schemas.openxmlformats.org/spreadsheetml/2006/main" count="65" uniqueCount="40">
  <si>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</si>
  <si>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</si>
  <si>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</si>
  <si>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</si>
  <si>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</si>
  <si>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</si>
  <si>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</si>
  <si>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</si>
  <si>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</si>
  <si>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</si>
  <si>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</si>
  <si>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</si>
  <si>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</si>
  <si>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</si>
  <si>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</si>
  <si>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</si>
  <si>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</si>
  <si>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</si>
  <si>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</si>
  <si>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</si>
  <si>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</si>
  <si>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</si>
  <si>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</si>
  <si>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</si>
  <si>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</si>
  <si>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</si>
  <si>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</si>
  <si>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Малое и среднее предпринимательство и поддержка индивидуальной предпринимательской инициативы</t>
  </si>
  <si>
    <t xml:space="preserve">Популяризация предпринимательства
</t>
  </si>
  <si>
    <t>Создание условий для развития субъектов малого и среднего предпринимательства</t>
  </si>
  <si>
    <t>Финансовая поддержка субъектов малого и среднего предпринимательства и начинающих предпринимателей</t>
  </si>
  <si>
    <t xml:space="preserve">Таблица 4 </t>
  </si>
  <si>
    <t>средства поселений</t>
  </si>
  <si>
    <t>целевой показатель отсутствует</t>
  </si>
  <si>
    <t>комитет по экономической политике и предпринимательству</t>
  </si>
  <si>
    <t>2019-2020 гг.</t>
  </si>
  <si>
    <t>2021-2024 гг.</t>
  </si>
  <si>
    <t>Акселерация субъектов малого и среднего предпринимательства</t>
  </si>
  <si>
    <t>Создание условий для легкого старта и комфортного ведения бизнеса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</si>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</sst>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.00000"/>
    <numFmt numFmtId="167" formatCode="_-* #,##0.00000_р_._-;\-* #,##0.00000_р_._-;_-* &quot;-&quot;??_р_._-;_-@_-"/>
    <numFmt numFmtId="168" formatCode="_-* #,##0.00000\ _₽_-;\-* #,##0.00000\ _₽_-;_-* &quot;-&quot;?????\ _₽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68" fontId="6" fillId="0" borderId="1" xfId="0" applyNumberFormat="1" applyFont="1" applyFill="1" applyBorder="1" applyAlignment="1">
      <alignment horizontal="right" vertical="center" wrapText="1"/>
    </xf>
    <xf numFmtId="167" fontId="2" fillId="0" borderId="5" xfId="1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166" fontId="6" fillId="0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zoomScale="60" zoomScaleNormal="100" workbookViewId="0">
      <selection activeCell="C8" sqref="A8:O35"/>
    </sheetView>
  </sheetViews>
  <sheetFormatPr defaultColWidth="9.140625" defaultRowHeight="16.5" x14ac:dyDescent="0.25"/>
  <cols>
    <col min="1" max="1" width="6.28515625" style="1" customWidth="1"/>
    <col min="2" max="2" width="24.7109375" style="1" customWidth="1"/>
    <col min="3" max="3" width="26.140625" style="2" customWidth="1"/>
    <col min="4" max="4" width="27.140625" style="2" customWidth="1"/>
    <col min="5" max="5" width="27.85546875" style="1" customWidth="1"/>
    <col min="6" max="6" width="17" style="1" customWidth="1"/>
    <col min="7" max="7" width="22.5703125" style="1" customWidth="1"/>
    <col min="8" max="8" width="18" style="1" bestFit="1" customWidth="1"/>
    <col min="9" max="9" width="15.5703125" style="1" customWidth="1"/>
    <col min="10" max="11" width="15.140625" style="1" bestFit="1" customWidth="1"/>
    <col min="12" max="12" width="16.85546875" style="1" bestFit="1" customWidth="1"/>
    <col min="13" max="13" width="15.85546875" style="1" customWidth="1"/>
    <col min="14" max="14" width="17.85546875" style="1" bestFit="1" customWidth="1"/>
    <col min="15" max="15" width="19.28515625" style="1" customWidth="1"/>
    <col min="16" max="16" width="25.5703125" style="1" customWidth="1"/>
    <col min="17" max="17" width="17.5703125" style="1" customWidth="1"/>
    <col min="18" max="16384" width="9.140625" style="4"/>
  </cols>
  <sheetData>
    <row r="1" spans="1:17" ht="32.25" customHeight="1" x14ac:dyDescent="0.25">
      <c r="P1" s="3" t="s">
        <v>31</v>
      </c>
      <c r="Q1" s="3"/>
    </row>
    <row r="2" spans="1:17" x14ac:dyDescent="0.25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5"/>
    </row>
    <row r="3" spans="1:17" x14ac:dyDescent="0.25">
      <c r="A3" s="6"/>
    </row>
    <row r="4" spans="1:17" x14ac:dyDescent="0.25">
      <c r="A4" s="24" t="s">
        <v>10</v>
      </c>
      <c r="B4" s="24" t="s">
        <v>19</v>
      </c>
      <c r="C4" s="24" t="s">
        <v>20</v>
      </c>
      <c r="D4" s="24" t="s">
        <v>25</v>
      </c>
      <c r="E4" s="24" t="s">
        <v>23</v>
      </c>
      <c r="F4" s="24" t="s">
        <v>6</v>
      </c>
      <c r="G4" s="24" t="s">
        <v>7</v>
      </c>
      <c r="H4" s="24" t="s">
        <v>8</v>
      </c>
      <c r="I4" s="24"/>
      <c r="J4" s="24"/>
      <c r="K4" s="24"/>
      <c r="L4" s="24"/>
      <c r="M4" s="24"/>
      <c r="N4" s="24"/>
      <c r="O4" s="24"/>
      <c r="P4" s="24"/>
      <c r="Q4" s="7"/>
    </row>
    <row r="5" spans="1:17" s="10" customFormat="1" ht="132.75" customHeight="1" x14ac:dyDescent="0.25">
      <c r="A5" s="24"/>
      <c r="B5" s="24"/>
      <c r="C5" s="24"/>
      <c r="D5" s="24"/>
      <c r="E5" s="24"/>
      <c r="F5" s="24"/>
      <c r="G5" s="24"/>
      <c r="H5" s="8" t="s">
        <v>0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11</v>
      </c>
      <c r="Q5" s="9"/>
    </row>
    <row r="6" spans="1:1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7"/>
    </row>
    <row r="7" spans="1:17" ht="21.75" customHeight="1" x14ac:dyDescent="0.25">
      <c r="A7" s="25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11"/>
    </row>
    <row r="8" spans="1:17" s="10" customFormat="1" ht="18.75" customHeight="1" x14ac:dyDescent="0.25">
      <c r="A8" s="33"/>
      <c r="B8" s="33" t="s">
        <v>27</v>
      </c>
      <c r="C8" s="34" t="s">
        <v>28</v>
      </c>
      <c r="D8" s="35" t="s">
        <v>33</v>
      </c>
      <c r="E8" s="33" t="s">
        <v>29</v>
      </c>
      <c r="F8" s="33" t="s">
        <v>35</v>
      </c>
      <c r="G8" s="36" t="s">
        <v>9</v>
      </c>
      <c r="H8" s="32">
        <f>I8+J8+K8+L8+M8+N8+O8</f>
        <v>963.81578999999999</v>
      </c>
      <c r="I8" s="37">
        <f>I11+I10</f>
        <v>503.68421000000001</v>
      </c>
      <c r="J8" s="32">
        <f>J11+J10</f>
        <v>460.13157999999999</v>
      </c>
      <c r="K8" s="37">
        <f>K11+K10</f>
        <v>0</v>
      </c>
      <c r="L8" s="37">
        <f>L11+L10</f>
        <v>0</v>
      </c>
      <c r="M8" s="37">
        <f>M11+M10+M14</f>
        <v>0</v>
      </c>
      <c r="N8" s="32">
        <f t="shared" ref="N8:O8" si="0">N11+N10+N14</f>
        <v>0</v>
      </c>
      <c r="O8" s="32">
        <f t="shared" si="0"/>
        <v>0</v>
      </c>
      <c r="P8" s="27" t="s">
        <v>34</v>
      </c>
      <c r="Q8" s="13"/>
    </row>
    <row r="9" spans="1:17" ht="33" x14ac:dyDescent="0.25">
      <c r="A9" s="33"/>
      <c r="B9" s="33"/>
      <c r="C9" s="34"/>
      <c r="D9" s="38"/>
      <c r="E9" s="33"/>
      <c r="F9" s="39"/>
      <c r="G9" s="15" t="s">
        <v>1</v>
      </c>
      <c r="H9" s="40">
        <v>0</v>
      </c>
      <c r="I9" s="40">
        <v>0</v>
      </c>
      <c r="J9" s="40">
        <v>0</v>
      </c>
      <c r="K9" s="40">
        <v>0</v>
      </c>
      <c r="L9" s="41">
        <v>0</v>
      </c>
      <c r="M9" s="41">
        <v>0</v>
      </c>
      <c r="N9" s="41">
        <v>0</v>
      </c>
      <c r="O9" s="41">
        <v>0</v>
      </c>
      <c r="P9" s="27"/>
      <c r="Q9" s="14"/>
    </row>
    <row r="10" spans="1:17" ht="33" x14ac:dyDescent="0.25">
      <c r="A10" s="33"/>
      <c r="B10" s="33"/>
      <c r="C10" s="34"/>
      <c r="D10" s="38"/>
      <c r="E10" s="33"/>
      <c r="F10" s="39"/>
      <c r="G10" s="15" t="s">
        <v>4</v>
      </c>
      <c r="H10" s="19">
        <f>SUM(I10:O10)</f>
        <v>732.5</v>
      </c>
      <c r="I10" s="22">
        <v>382.8</v>
      </c>
      <c r="J10" s="19">
        <v>349.7</v>
      </c>
      <c r="K10" s="40">
        <v>0</v>
      </c>
      <c r="L10" s="41">
        <v>0</v>
      </c>
      <c r="M10" s="41">
        <v>0</v>
      </c>
      <c r="N10" s="41">
        <v>0</v>
      </c>
      <c r="O10" s="41">
        <v>0</v>
      </c>
      <c r="P10" s="27"/>
      <c r="Q10" s="14"/>
    </row>
    <row r="11" spans="1:17" ht="24.75" customHeight="1" x14ac:dyDescent="0.25">
      <c r="A11" s="33"/>
      <c r="B11" s="33"/>
      <c r="C11" s="34"/>
      <c r="D11" s="38"/>
      <c r="E11" s="33"/>
      <c r="F11" s="39"/>
      <c r="G11" s="15" t="s">
        <v>3</v>
      </c>
      <c r="H11" s="19">
        <f>SUM(I11:O11)</f>
        <v>231.31578999999999</v>
      </c>
      <c r="I11" s="22">
        <v>120.88421</v>
      </c>
      <c r="J11" s="19">
        <v>110.43158</v>
      </c>
      <c r="K11" s="40">
        <v>0</v>
      </c>
      <c r="L11" s="41">
        <v>0</v>
      </c>
      <c r="M11" s="41">
        <v>0</v>
      </c>
      <c r="N11" s="41">
        <f>120.919-120.919</f>
        <v>0</v>
      </c>
      <c r="O11" s="41">
        <f>725.514-725.514</f>
        <v>0</v>
      </c>
      <c r="P11" s="27"/>
      <c r="Q11" s="14"/>
    </row>
    <row r="12" spans="1:17" ht="69.75" customHeight="1" x14ac:dyDescent="0.25">
      <c r="A12" s="33"/>
      <c r="B12" s="33"/>
      <c r="C12" s="34"/>
      <c r="D12" s="38"/>
      <c r="E12" s="33"/>
      <c r="F12" s="39"/>
      <c r="G12" s="15" t="s">
        <v>2</v>
      </c>
      <c r="H12" s="40">
        <v>0</v>
      </c>
      <c r="I12" s="40">
        <v>0</v>
      </c>
      <c r="J12" s="40">
        <v>0</v>
      </c>
      <c r="K12" s="40">
        <v>0</v>
      </c>
      <c r="L12" s="41">
        <v>0</v>
      </c>
      <c r="M12" s="41">
        <v>0</v>
      </c>
      <c r="N12" s="41">
        <v>0</v>
      </c>
      <c r="O12" s="41">
        <v>0</v>
      </c>
      <c r="P12" s="27"/>
      <c r="Q12" s="14"/>
    </row>
    <row r="13" spans="1:17" ht="19.5" customHeight="1" x14ac:dyDescent="0.25">
      <c r="A13" s="33"/>
      <c r="B13" s="33"/>
      <c r="C13" s="34"/>
      <c r="D13" s="38"/>
      <c r="E13" s="33"/>
      <c r="F13" s="39"/>
      <c r="G13" s="15" t="s">
        <v>24</v>
      </c>
      <c r="H13" s="40">
        <v>0</v>
      </c>
      <c r="I13" s="40">
        <v>0</v>
      </c>
      <c r="J13" s="40">
        <v>0</v>
      </c>
      <c r="K13" s="40">
        <v>0</v>
      </c>
      <c r="L13" s="41">
        <v>0</v>
      </c>
      <c r="M13" s="41">
        <v>0</v>
      </c>
      <c r="N13" s="41">
        <v>0</v>
      </c>
      <c r="O13" s="41">
        <v>0</v>
      </c>
      <c r="P13" s="27"/>
      <c r="Q13" s="14"/>
    </row>
    <row r="14" spans="1:17" ht="22.5" customHeight="1" x14ac:dyDescent="0.25">
      <c r="A14" s="33"/>
      <c r="B14" s="33"/>
      <c r="C14" s="34"/>
      <c r="D14" s="42"/>
      <c r="E14" s="33"/>
      <c r="F14" s="39"/>
      <c r="G14" s="15" t="s">
        <v>5</v>
      </c>
      <c r="H14" s="40">
        <f>SUM(I14:O14)</f>
        <v>0</v>
      </c>
      <c r="I14" s="40">
        <v>0</v>
      </c>
      <c r="J14" s="40">
        <v>0</v>
      </c>
      <c r="K14" s="40">
        <v>0</v>
      </c>
      <c r="L14" s="41">
        <v>0</v>
      </c>
      <c r="M14" s="41">
        <v>0</v>
      </c>
      <c r="N14" s="41">
        <f>382.91-382.91</f>
        <v>0</v>
      </c>
      <c r="O14" s="41">
        <f>2297.46-2297.46</f>
        <v>0</v>
      </c>
      <c r="P14" s="27"/>
      <c r="Q14" s="14"/>
    </row>
    <row r="15" spans="1:17" ht="22.5" customHeight="1" x14ac:dyDescent="0.25">
      <c r="A15" s="33"/>
      <c r="B15" s="33"/>
      <c r="C15" s="34" t="s">
        <v>38</v>
      </c>
      <c r="D15" s="35" t="s">
        <v>33</v>
      </c>
      <c r="E15" s="33" t="s">
        <v>30</v>
      </c>
      <c r="F15" s="33" t="s">
        <v>36</v>
      </c>
      <c r="G15" s="36" t="s">
        <v>9</v>
      </c>
      <c r="H15" s="30">
        <f>I15+J15+K15+L15+M15+N15+O15</f>
        <v>36772.48113</v>
      </c>
      <c r="I15" s="37">
        <f>I18+I17</f>
        <v>2733.4210499999999</v>
      </c>
      <c r="J15" s="32">
        <f>J18+J17</f>
        <v>2800</v>
      </c>
      <c r="K15" s="31">
        <f t="shared" ref="K15:M15" si="1">K18+K17</f>
        <v>0</v>
      </c>
      <c r="L15" s="32">
        <f t="shared" si="1"/>
        <v>2414.4444399999998</v>
      </c>
      <c r="M15" s="32">
        <f t="shared" si="1"/>
        <v>2414.4444399999998</v>
      </c>
      <c r="N15" s="32">
        <f>N18+N17+N21</f>
        <v>3772.8815999999997</v>
      </c>
      <c r="O15" s="32">
        <f>O18+O17+O21</f>
        <v>22637.2896</v>
      </c>
      <c r="P15" s="21"/>
      <c r="Q15" s="14"/>
    </row>
    <row r="16" spans="1:17" ht="33" x14ac:dyDescent="0.25">
      <c r="A16" s="33"/>
      <c r="B16" s="33"/>
      <c r="C16" s="34"/>
      <c r="D16" s="38"/>
      <c r="E16" s="39"/>
      <c r="F16" s="39"/>
      <c r="G16" s="15" t="s">
        <v>1</v>
      </c>
      <c r="H16" s="30">
        <f t="shared" ref="H16" si="2">I9+J9+I16+K16+L16+M16+N16+O16</f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21"/>
      <c r="Q16" s="14"/>
    </row>
    <row r="17" spans="1:17" ht="41.45" customHeight="1" x14ac:dyDescent="0.25">
      <c r="A17" s="33"/>
      <c r="B17" s="33"/>
      <c r="C17" s="34"/>
      <c r="D17" s="38"/>
      <c r="E17" s="39"/>
      <c r="F17" s="39"/>
      <c r="G17" s="15" t="s">
        <v>4</v>
      </c>
      <c r="H17" s="30">
        <f>I17+J17+K17+L17+M17+N17+O17</f>
        <v>8551.4</v>
      </c>
      <c r="I17" s="22">
        <v>2077.4</v>
      </c>
      <c r="J17" s="19">
        <v>2128</v>
      </c>
      <c r="K17" s="31">
        <f xml:space="preserve"> 2173-2173</f>
        <v>0</v>
      </c>
      <c r="L17" s="31">
        <f>2173-2173+2173</f>
        <v>2173</v>
      </c>
      <c r="M17" s="31">
        <f>2173-2173+2173</f>
        <v>2173</v>
      </c>
      <c r="N17" s="41">
        <v>0</v>
      </c>
      <c r="O17" s="41">
        <v>0</v>
      </c>
      <c r="P17" s="21"/>
      <c r="Q17" s="14"/>
    </row>
    <row r="18" spans="1:17" ht="22.5" customHeight="1" x14ac:dyDescent="0.25">
      <c r="A18" s="33"/>
      <c r="B18" s="33"/>
      <c r="C18" s="34"/>
      <c r="D18" s="38"/>
      <c r="E18" s="39"/>
      <c r="F18" s="39"/>
      <c r="G18" s="15" t="s">
        <v>3</v>
      </c>
      <c r="H18" s="30">
        <f>I18+J18+K18+L18+M18+O18+N18</f>
        <v>8149.35113</v>
      </c>
      <c r="I18" s="22">
        <v>656.02104999999995</v>
      </c>
      <c r="J18" s="19">
        <v>672</v>
      </c>
      <c r="K18" s="31">
        <f>686.21053-444.76609-241.44444</f>
        <v>0</v>
      </c>
      <c r="L18" s="31">
        <f>686.21053-444.76609-241.44444+241.44444</f>
        <v>241.44443999999993</v>
      </c>
      <c r="M18" s="31">
        <f>686.21053-444.76609-241.44444+241.44444</f>
        <v>241.44443999999993</v>
      </c>
      <c r="N18" s="31">
        <f>905.4916-905.4916+905.4916</f>
        <v>905.49159999999995</v>
      </c>
      <c r="O18" s="31">
        <f>5432.9496-5432.9496+5432.9496</f>
        <v>5432.9495999999999</v>
      </c>
      <c r="P18" s="21"/>
      <c r="Q18" s="14"/>
    </row>
    <row r="19" spans="1:17" ht="66" x14ac:dyDescent="0.25">
      <c r="A19" s="33"/>
      <c r="B19" s="33"/>
      <c r="C19" s="34"/>
      <c r="D19" s="38"/>
      <c r="E19" s="39"/>
      <c r="F19" s="39"/>
      <c r="G19" s="15" t="s">
        <v>2</v>
      </c>
      <c r="H19" s="30">
        <f t="shared" ref="H19:H21" si="3">I19+J19+K19+L19+M19+O19+N19</f>
        <v>0</v>
      </c>
      <c r="I19" s="40">
        <v>0</v>
      </c>
      <c r="J19" s="30">
        <v>0</v>
      </c>
      <c r="K19" s="40">
        <v>0</v>
      </c>
      <c r="L19" s="41">
        <v>0</v>
      </c>
      <c r="M19" s="41">
        <v>0</v>
      </c>
      <c r="N19" s="41">
        <v>0</v>
      </c>
      <c r="O19" s="41">
        <v>0</v>
      </c>
      <c r="P19" s="21"/>
      <c r="Q19" s="14"/>
    </row>
    <row r="20" spans="1:17" ht="22.5" customHeight="1" x14ac:dyDescent="0.25">
      <c r="A20" s="33"/>
      <c r="B20" s="33"/>
      <c r="C20" s="34"/>
      <c r="D20" s="38"/>
      <c r="E20" s="39"/>
      <c r="F20" s="39"/>
      <c r="G20" s="15" t="s">
        <v>24</v>
      </c>
      <c r="H20" s="30">
        <f t="shared" si="3"/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21"/>
      <c r="Q20" s="14"/>
    </row>
    <row r="21" spans="1:17" ht="22.5" customHeight="1" x14ac:dyDescent="0.25">
      <c r="A21" s="33"/>
      <c r="B21" s="33"/>
      <c r="C21" s="34"/>
      <c r="D21" s="42"/>
      <c r="E21" s="39"/>
      <c r="F21" s="39"/>
      <c r="G21" s="15" t="s">
        <v>5</v>
      </c>
      <c r="H21" s="30">
        <f t="shared" si="3"/>
        <v>20071.73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31">
        <v>2867.39</v>
      </c>
      <c r="O21" s="31">
        <v>17204.34</v>
      </c>
      <c r="P21" s="21"/>
      <c r="Q21" s="14"/>
    </row>
    <row r="22" spans="1:17" s="10" customFormat="1" ht="18.75" customHeight="1" x14ac:dyDescent="0.25">
      <c r="A22" s="33"/>
      <c r="B22" s="33"/>
      <c r="C22" s="34" t="s">
        <v>37</v>
      </c>
      <c r="D22" s="35" t="s">
        <v>33</v>
      </c>
      <c r="E22" s="33" t="s">
        <v>30</v>
      </c>
      <c r="F22" s="33" t="s">
        <v>36</v>
      </c>
      <c r="G22" s="36" t="s">
        <v>9</v>
      </c>
      <c r="H22" s="32">
        <f>I22+J22+K22+L22+M22+N22+O22</f>
        <v>2414.4444399999998</v>
      </c>
      <c r="I22" s="40">
        <v>0</v>
      </c>
      <c r="J22" s="40">
        <v>0</v>
      </c>
      <c r="K22" s="32">
        <f>K25+K24</f>
        <v>2414.4444399999998</v>
      </c>
      <c r="L22" s="40">
        <f>L25+L24</f>
        <v>0</v>
      </c>
      <c r="M22" s="40">
        <f>M25+M24+M28</f>
        <v>0</v>
      </c>
      <c r="N22" s="40">
        <f t="shared" ref="N22:O22" si="4">N25+N24+N28</f>
        <v>0</v>
      </c>
      <c r="O22" s="40">
        <f t="shared" si="4"/>
        <v>0</v>
      </c>
      <c r="P22" s="27" t="s">
        <v>34</v>
      </c>
      <c r="Q22" s="13"/>
    </row>
    <row r="23" spans="1:17" ht="33" x14ac:dyDescent="0.25">
      <c r="A23" s="33"/>
      <c r="B23" s="33"/>
      <c r="C23" s="34"/>
      <c r="D23" s="38"/>
      <c r="E23" s="39"/>
      <c r="F23" s="39"/>
      <c r="G23" s="15" t="s">
        <v>1</v>
      </c>
      <c r="H23" s="40">
        <v>0</v>
      </c>
      <c r="I23" s="40">
        <v>0</v>
      </c>
      <c r="J23" s="40">
        <v>0</v>
      </c>
      <c r="K23" s="40">
        <v>0</v>
      </c>
      <c r="L23" s="41">
        <v>0</v>
      </c>
      <c r="M23" s="41">
        <v>0</v>
      </c>
      <c r="N23" s="41">
        <v>0</v>
      </c>
      <c r="O23" s="41">
        <v>0</v>
      </c>
      <c r="P23" s="27"/>
      <c r="Q23" s="14"/>
    </row>
    <row r="24" spans="1:17" ht="33" x14ac:dyDescent="0.25">
      <c r="A24" s="33"/>
      <c r="B24" s="33"/>
      <c r="C24" s="34"/>
      <c r="D24" s="38"/>
      <c r="E24" s="39"/>
      <c r="F24" s="39"/>
      <c r="G24" s="15" t="s">
        <v>4</v>
      </c>
      <c r="H24" s="19">
        <f>I24+J24+K24+L24+M24+N24+O24</f>
        <v>2173</v>
      </c>
      <c r="I24" s="40">
        <v>0</v>
      </c>
      <c r="J24" s="40">
        <v>0</v>
      </c>
      <c r="K24" s="19">
        <v>2173</v>
      </c>
      <c r="L24" s="31">
        <f>2173-2173</f>
        <v>0</v>
      </c>
      <c r="M24" s="31">
        <f>2173-2173</f>
        <v>0</v>
      </c>
      <c r="N24" s="41">
        <v>0</v>
      </c>
      <c r="O24" s="41">
        <v>0</v>
      </c>
      <c r="P24" s="27"/>
      <c r="Q24" s="14"/>
    </row>
    <row r="25" spans="1:17" ht="16.899999999999999" customHeight="1" x14ac:dyDescent="0.25">
      <c r="A25" s="33"/>
      <c r="B25" s="33"/>
      <c r="C25" s="34"/>
      <c r="D25" s="38"/>
      <c r="E25" s="39"/>
      <c r="F25" s="39"/>
      <c r="G25" s="15" t="s">
        <v>3</v>
      </c>
      <c r="H25" s="19">
        <f>I25+J25+K25+L25+M25+N25+O25</f>
        <v>241.44443999999993</v>
      </c>
      <c r="I25" s="40">
        <v>0</v>
      </c>
      <c r="J25" s="40">
        <v>0</v>
      </c>
      <c r="K25" s="19">
        <f>686.21053-444.76609</f>
        <v>241.44443999999993</v>
      </c>
      <c r="L25" s="31">
        <f>241.44444-241.44444</f>
        <v>0</v>
      </c>
      <c r="M25" s="31">
        <f>241.44444-241.44444</f>
        <v>0</v>
      </c>
      <c r="N25" s="31">
        <f>905.4916-905.4916</f>
        <v>0</v>
      </c>
      <c r="O25" s="31">
        <f>5432.9496-5432.9496</f>
        <v>0</v>
      </c>
      <c r="P25" s="27"/>
      <c r="Q25" s="14"/>
    </row>
    <row r="26" spans="1:17" ht="66" x14ac:dyDescent="0.25">
      <c r="A26" s="33"/>
      <c r="B26" s="33"/>
      <c r="C26" s="34"/>
      <c r="D26" s="38"/>
      <c r="E26" s="39"/>
      <c r="F26" s="39"/>
      <c r="G26" s="15" t="s">
        <v>2</v>
      </c>
      <c r="H26" s="40">
        <f t="shared" ref="H26:H27" si="5">I19+J19+K26+L26+M26+N26+O26+P26+I26+J26</f>
        <v>0</v>
      </c>
      <c r="I26" s="40">
        <v>0</v>
      </c>
      <c r="J26" s="40">
        <v>0</v>
      </c>
      <c r="K26" s="40">
        <v>0</v>
      </c>
      <c r="L26" s="41">
        <v>0</v>
      </c>
      <c r="M26" s="41">
        <v>0</v>
      </c>
      <c r="N26" s="41">
        <v>0</v>
      </c>
      <c r="O26" s="41">
        <v>0</v>
      </c>
      <c r="P26" s="27"/>
      <c r="Q26" s="14"/>
    </row>
    <row r="27" spans="1:17" ht="16.899999999999999" customHeight="1" x14ac:dyDescent="0.25">
      <c r="A27" s="33"/>
      <c r="B27" s="33"/>
      <c r="C27" s="34"/>
      <c r="D27" s="38"/>
      <c r="E27" s="39"/>
      <c r="F27" s="39"/>
      <c r="G27" s="15" t="s">
        <v>32</v>
      </c>
      <c r="H27" s="40">
        <f t="shared" si="5"/>
        <v>0</v>
      </c>
      <c r="I27" s="40">
        <v>0</v>
      </c>
      <c r="J27" s="40">
        <v>0</v>
      </c>
      <c r="K27" s="40">
        <v>0</v>
      </c>
      <c r="L27" s="41">
        <v>0</v>
      </c>
      <c r="M27" s="41">
        <v>0</v>
      </c>
      <c r="N27" s="41">
        <v>0</v>
      </c>
      <c r="O27" s="41">
        <v>0</v>
      </c>
      <c r="P27" s="27"/>
      <c r="Q27" s="14"/>
    </row>
    <row r="28" spans="1:17" ht="63" customHeight="1" x14ac:dyDescent="0.25">
      <c r="A28" s="33"/>
      <c r="B28" s="33"/>
      <c r="C28" s="34"/>
      <c r="D28" s="42"/>
      <c r="E28" s="39"/>
      <c r="F28" s="39"/>
      <c r="G28" s="15" t="s">
        <v>5</v>
      </c>
      <c r="H28" s="40">
        <f>I28+J28+K28+L28+M28+N28+O28</f>
        <v>0</v>
      </c>
      <c r="I28" s="40">
        <v>0</v>
      </c>
      <c r="J28" s="40">
        <v>0</v>
      </c>
      <c r="K28" s="40">
        <v>0</v>
      </c>
      <c r="L28" s="41">
        <v>0</v>
      </c>
      <c r="M28" s="41">
        <v>0</v>
      </c>
      <c r="N28" s="31">
        <f>2867.39-2867.39</f>
        <v>0</v>
      </c>
      <c r="O28" s="31">
        <f>17204.34-17204.34</f>
        <v>0</v>
      </c>
      <c r="P28" s="27"/>
      <c r="Q28" s="14"/>
    </row>
    <row r="29" spans="1:17" s="10" customFormat="1" x14ac:dyDescent="0.25">
      <c r="A29" s="34" t="s">
        <v>21</v>
      </c>
      <c r="B29" s="34"/>
      <c r="C29" s="34"/>
      <c r="D29" s="34"/>
      <c r="E29" s="34"/>
      <c r="F29" s="43"/>
      <c r="G29" s="36" t="s">
        <v>9</v>
      </c>
      <c r="H29" s="32">
        <f>I29+J29+K29+L29+M29+N29+O29</f>
        <v>40150.74136</v>
      </c>
      <c r="I29" s="44">
        <f>I31+I32</f>
        <v>3237.1052600000003</v>
      </c>
      <c r="J29" s="45">
        <f>J31+J32</f>
        <v>3260.1315799999998</v>
      </c>
      <c r="K29" s="45">
        <f>K31+K32</f>
        <v>2414.4444399999998</v>
      </c>
      <c r="L29" s="45">
        <f>L31+L32</f>
        <v>2414.4444399999998</v>
      </c>
      <c r="M29" s="45">
        <f>M31+M32+M35</f>
        <v>2414.4444399999998</v>
      </c>
      <c r="N29" s="45">
        <f>N31+N32+N35</f>
        <v>3772.8815999999997</v>
      </c>
      <c r="O29" s="45">
        <f>O31+O32+O35</f>
        <v>22637.2896</v>
      </c>
      <c r="P29" s="12"/>
      <c r="Q29" s="13"/>
    </row>
    <row r="30" spans="1:17" ht="33" x14ac:dyDescent="0.25">
      <c r="A30" s="34"/>
      <c r="B30" s="34"/>
      <c r="C30" s="34"/>
      <c r="D30" s="34"/>
      <c r="E30" s="34"/>
      <c r="F30" s="43"/>
      <c r="G30" s="15" t="s">
        <v>1</v>
      </c>
      <c r="H30" s="40">
        <v>0</v>
      </c>
      <c r="I30" s="40">
        <v>0</v>
      </c>
      <c r="J30" s="40">
        <v>0</v>
      </c>
      <c r="K30" s="40">
        <v>0</v>
      </c>
      <c r="L30" s="41">
        <v>0</v>
      </c>
      <c r="M30" s="41">
        <v>0</v>
      </c>
      <c r="N30" s="41">
        <v>0</v>
      </c>
      <c r="O30" s="41">
        <v>0</v>
      </c>
      <c r="P30" s="16">
        <v>0</v>
      </c>
      <c r="Q30" s="14"/>
    </row>
    <row r="31" spans="1:17" ht="33" x14ac:dyDescent="0.25">
      <c r="A31" s="34"/>
      <c r="B31" s="34"/>
      <c r="C31" s="34"/>
      <c r="D31" s="34"/>
      <c r="E31" s="34"/>
      <c r="F31" s="43"/>
      <c r="G31" s="15" t="s">
        <v>4</v>
      </c>
      <c r="H31" s="19">
        <f>I31+J31+K31+L31+M31+N31+O31</f>
        <v>11456.9</v>
      </c>
      <c r="I31" s="22">
        <f>I17+I10+I24</f>
        <v>2460.2000000000003</v>
      </c>
      <c r="J31" s="19">
        <f t="shared" ref="J31:M31" si="6">J17+J10+J24</f>
        <v>2477.6999999999998</v>
      </c>
      <c r="K31" s="19">
        <f t="shared" si="6"/>
        <v>2173</v>
      </c>
      <c r="L31" s="19">
        <f t="shared" si="6"/>
        <v>2173</v>
      </c>
      <c r="M31" s="19">
        <f t="shared" si="6"/>
        <v>2173</v>
      </c>
      <c r="N31" s="41">
        <v>0</v>
      </c>
      <c r="O31" s="41">
        <v>0</v>
      </c>
      <c r="P31" s="16">
        <v>0</v>
      </c>
      <c r="Q31" s="14"/>
    </row>
    <row r="32" spans="1:17" x14ac:dyDescent="0.25">
      <c r="A32" s="34"/>
      <c r="B32" s="34"/>
      <c r="C32" s="34"/>
      <c r="D32" s="34"/>
      <c r="E32" s="34"/>
      <c r="F32" s="43"/>
      <c r="G32" s="15" t="s">
        <v>3</v>
      </c>
      <c r="H32" s="19">
        <f>I32+J32+K32+L32+M32+N32+O32</f>
        <v>8622.111359999999</v>
      </c>
      <c r="I32" s="22">
        <f>I18+I11+I25</f>
        <v>776.90526</v>
      </c>
      <c r="J32" s="19">
        <f t="shared" ref="J32:O32" si="7">J18+J11+J25</f>
        <v>782.43157999999994</v>
      </c>
      <c r="K32" s="19">
        <f t="shared" si="7"/>
        <v>241.44443999999993</v>
      </c>
      <c r="L32" s="19">
        <f t="shared" si="7"/>
        <v>241.44443999999993</v>
      </c>
      <c r="M32" s="19">
        <f t="shared" si="7"/>
        <v>241.44443999999993</v>
      </c>
      <c r="N32" s="19">
        <f t="shared" si="7"/>
        <v>905.49159999999995</v>
      </c>
      <c r="O32" s="19">
        <f t="shared" si="7"/>
        <v>5432.9495999999999</v>
      </c>
      <c r="P32" s="16">
        <v>0</v>
      </c>
      <c r="Q32" s="14"/>
    </row>
    <row r="33" spans="1:17" ht="66" x14ac:dyDescent="0.25">
      <c r="A33" s="34"/>
      <c r="B33" s="34"/>
      <c r="C33" s="34"/>
      <c r="D33" s="34"/>
      <c r="E33" s="34"/>
      <c r="F33" s="43"/>
      <c r="G33" s="15" t="s">
        <v>2</v>
      </c>
      <c r="H33" s="40">
        <v>0</v>
      </c>
      <c r="I33" s="40">
        <v>0</v>
      </c>
      <c r="J33" s="40">
        <v>0</v>
      </c>
      <c r="K33" s="40">
        <v>0</v>
      </c>
      <c r="L33" s="41">
        <v>0</v>
      </c>
      <c r="M33" s="41">
        <v>0</v>
      </c>
      <c r="N33" s="41">
        <v>0</v>
      </c>
      <c r="O33" s="41">
        <v>0</v>
      </c>
      <c r="P33" s="16">
        <v>0</v>
      </c>
      <c r="Q33" s="14"/>
    </row>
    <row r="34" spans="1:17" x14ac:dyDescent="0.25">
      <c r="A34" s="34"/>
      <c r="B34" s="34"/>
      <c r="C34" s="34"/>
      <c r="D34" s="34"/>
      <c r="E34" s="34"/>
      <c r="F34" s="43"/>
      <c r="G34" s="15" t="s">
        <v>24</v>
      </c>
      <c r="H34" s="40">
        <v>0</v>
      </c>
      <c r="I34" s="40">
        <v>0</v>
      </c>
      <c r="J34" s="40">
        <v>0</v>
      </c>
      <c r="K34" s="40">
        <v>0</v>
      </c>
      <c r="L34" s="41">
        <v>0</v>
      </c>
      <c r="M34" s="41">
        <v>0</v>
      </c>
      <c r="N34" s="41">
        <v>0</v>
      </c>
      <c r="O34" s="41">
        <v>0</v>
      </c>
      <c r="P34" s="16">
        <v>0</v>
      </c>
      <c r="Q34" s="14"/>
    </row>
    <row r="35" spans="1:17" ht="27" customHeight="1" x14ac:dyDescent="0.25">
      <c r="A35" s="34"/>
      <c r="B35" s="34"/>
      <c r="C35" s="34"/>
      <c r="D35" s="34"/>
      <c r="E35" s="34"/>
      <c r="F35" s="43"/>
      <c r="G35" s="15" t="s">
        <v>5</v>
      </c>
      <c r="H35" s="19">
        <f>I35+J35+K35+L35+M35+N35+O35</f>
        <v>20071.73</v>
      </c>
      <c r="I35" s="40">
        <f>I14+I21</f>
        <v>0</v>
      </c>
      <c r="J35" s="40">
        <f>J14+J21</f>
        <v>0</v>
      </c>
      <c r="K35" s="40">
        <f t="shared" ref="K35:L35" si="8">K14+K28</f>
        <v>0</v>
      </c>
      <c r="L35" s="40">
        <f t="shared" si="8"/>
        <v>0</v>
      </c>
      <c r="M35" s="40">
        <f>M14+M28</f>
        <v>0</v>
      </c>
      <c r="N35" s="31">
        <f>N14+N28+N21</f>
        <v>2867.39</v>
      </c>
      <c r="O35" s="31">
        <f>O14+O28+O21</f>
        <v>17204.34</v>
      </c>
      <c r="P35" s="16">
        <v>0</v>
      </c>
      <c r="Q35" s="14">
        <f>O14</f>
        <v>0</v>
      </c>
    </row>
    <row r="36" spans="1:17" x14ac:dyDescent="0.25">
      <c r="H36" s="20"/>
    </row>
    <row r="37" spans="1:17" ht="81.75" customHeight="1" x14ac:dyDescent="0.25">
      <c r="B37" s="29" t="s">
        <v>26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17"/>
    </row>
    <row r="38" spans="1:17" ht="15.75" customHeight="1" x14ac:dyDescent="0.2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18"/>
    </row>
    <row r="39" spans="1:17" x14ac:dyDescent="0.25">
      <c r="B39" s="28"/>
      <c r="C39" s="28"/>
      <c r="D39" s="28"/>
      <c r="E39" s="28"/>
    </row>
  </sheetData>
  <mergeCells count="30">
    <mergeCell ref="B39:E39"/>
    <mergeCell ref="B38:P38"/>
    <mergeCell ref="B37:P37"/>
    <mergeCell ref="C15:C21"/>
    <mergeCell ref="A29:F35"/>
    <mergeCell ref="F15:F21"/>
    <mergeCell ref="E15:E21"/>
    <mergeCell ref="B8:B28"/>
    <mergeCell ref="A8:A28"/>
    <mergeCell ref="F8:F14"/>
    <mergeCell ref="E8:E14"/>
    <mergeCell ref="D15:D21"/>
    <mergeCell ref="C8:C14"/>
    <mergeCell ref="D8:D14"/>
    <mergeCell ref="P8:P14"/>
    <mergeCell ref="C22:C28"/>
    <mergeCell ref="D22:D28"/>
    <mergeCell ref="E22:E28"/>
    <mergeCell ref="F22:F28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P22:P28"/>
  </mergeCells>
  <pageMargins left="0.70866141732283472" right="0.70866141732283472" top="1.1417322834645669" bottom="0.74803149606299213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2021-07-27T10:54:28Z</dcterms:modified>
</cp:coreProperties>
</file>